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LENOVO\Documents\PLANEACION ESTRATEGICA\MAPA DE RIESGOS\MAPAS DE RIESGOS PROCESO Y COVID-19 DEFINITIVOS 2021\"/>
    </mc:Choice>
  </mc:AlternateContent>
  <xr:revisionPtr revIDLastSave="0" documentId="13_ncr:1_{0AA72FA6-1929-4375-AC0B-3E920401540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pa de Riesgo" sheetId="1" r:id="rId1"/>
    <sheet name="NO TOCAR" sheetId="3" r:id="rId2"/>
  </sheets>
  <externalReferences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27" i="1" l="1"/>
  <c r="S27" i="1"/>
  <c r="Q27" i="1"/>
  <c r="O27" i="1"/>
  <c r="M27" i="1"/>
  <c r="K27" i="1"/>
  <c r="Y22" i="1"/>
  <c r="S22" i="1"/>
  <c r="Q22" i="1"/>
  <c r="O22" i="1"/>
  <c r="M22" i="1"/>
  <c r="K22" i="1"/>
  <c r="T22" i="1" l="1"/>
  <c r="T27" i="1"/>
  <c r="K20" i="1" l="1"/>
  <c r="K19" i="1"/>
  <c r="K18" i="1"/>
  <c r="M19" i="1" l="1"/>
  <c r="O19" i="1"/>
  <c r="Q19" i="1"/>
  <c r="S19" i="1" l="1"/>
  <c r="M20" i="1"/>
  <c r="O20" i="1"/>
  <c r="Q20" i="1"/>
  <c r="S20" i="1"/>
  <c r="S18" i="1"/>
  <c r="Q18" i="1"/>
  <c r="O18" i="1"/>
  <c r="M18" i="1"/>
  <c r="G19" i="1" l="1"/>
  <c r="H19" i="1" s="1"/>
  <c r="G20" i="1"/>
  <c r="H20" i="1" s="1"/>
  <c r="G18" i="1"/>
  <c r="H18" i="1" s="1"/>
  <c r="U18" i="1" l="1"/>
  <c r="W18" i="1" s="1"/>
  <c r="V20" i="1"/>
  <c r="U20" i="1"/>
  <c r="V19" i="1"/>
  <c r="U19" i="1"/>
  <c r="X18" i="1" l="1"/>
  <c r="Y18" i="1" s="1"/>
  <c r="W19" i="1"/>
  <c r="W20" i="1"/>
  <c r="X20" i="1" l="1"/>
  <c r="Y20" i="1" s="1"/>
  <c r="X19" i="1"/>
  <c r="Y19" i="1" s="1"/>
</calcChain>
</file>

<file path=xl/sharedStrings.xml><?xml version="1.0" encoding="utf-8"?>
<sst xmlns="http://schemas.openxmlformats.org/spreadsheetml/2006/main" count="195" uniqueCount="119">
  <si>
    <t>Riesgo</t>
  </si>
  <si>
    <t>No</t>
  </si>
  <si>
    <t>Descripción</t>
  </si>
  <si>
    <t>Acciones</t>
  </si>
  <si>
    <t>Indicador</t>
  </si>
  <si>
    <t>SI</t>
  </si>
  <si>
    <t>NO</t>
  </si>
  <si>
    <t>IDENTIFICACIÓN DEL RIESGO</t>
  </si>
  <si>
    <t>Consecuencias</t>
  </si>
  <si>
    <t>Análisis del Riesgo</t>
  </si>
  <si>
    <t>Riesgo Inherente</t>
  </si>
  <si>
    <t>Probabilidad</t>
  </si>
  <si>
    <t>Impacto</t>
  </si>
  <si>
    <t>Zona del Riesgo</t>
  </si>
  <si>
    <t>Controles</t>
  </si>
  <si>
    <t>Riesgo Residual</t>
  </si>
  <si>
    <t>Acciones asociadas al control</t>
  </si>
  <si>
    <t>Valoración del Riesgo</t>
  </si>
  <si>
    <t>(1) Rara Vez</t>
  </si>
  <si>
    <t>(2) Improbable</t>
  </si>
  <si>
    <t>(3) Posible</t>
  </si>
  <si>
    <t>(4) Probable</t>
  </si>
  <si>
    <t>(5) Casi Seguro</t>
  </si>
  <si>
    <t>Si</t>
  </si>
  <si>
    <t>Calificación de controles</t>
  </si>
  <si>
    <t>Causas</t>
  </si>
  <si>
    <t>Responsable</t>
  </si>
  <si>
    <t>Descriptor</t>
  </si>
  <si>
    <t>Calificación Controles</t>
  </si>
  <si>
    <t>Primer Cuatrimestre</t>
  </si>
  <si>
    <t>Segundo Cuatrimestre</t>
  </si>
  <si>
    <t>Tercer Cuatrimestre</t>
  </si>
  <si>
    <t>En término</t>
  </si>
  <si>
    <t>Extemporáneo</t>
  </si>
  <si>
    <t>Procesos</t>
  </si>
  <si>
    <t>Gestión Documental</t>
  </si>
  <si>
    <t>Gestión Jurídica</t>
  </si>
  <si>
    <t>Planeación Estratégica</t>
  </si>
  <si>
    <t>Responsabilidad Fiscal</t>
  </si>
  <si>
    <t>Jurisdicción Coactiva</t>
  </si>
  <si>
    <t>B</t>
  </si>
  <si>
    <t>E</t>
  </si>
  <si>
    <t>Reducir el riesgo, evitar, compartir o transferir</t>
  </si>
  <si>
    <t>A</t>
  </si>
  <si>
    <t>P/I</t>
  </si>
  <si>
    <t>M</t>
  </si>
  <si>
    <t>Asumir el riesgo</t>
  </si>
  <si>
    <t>Asumir el riesgo, reducir el riesgo</t>
  </si>
  <si>
    <t>No realizar acciones de cobro persuasivo  para la recuperación de la cartera.</t>
  </si>
  <si>
    <t>Ejercer el cobro persuasivo para la recuperación de la cartera sobre todas las obligaciones causadas y trasladadas para el cobro ejecutivo</t>
  </si>
  <si>
    <t>No adelantar investigaciones de bienes ni decretar medidas cautelares en el proceso de cobro coactivo.</t>
  </si>
  <si>
    <t>Hacer estudio de ingresos y  de bienes de los ejecutados, decretar y practicar medidas cautelares</t>
  </si>
  <si>
    <t>Comunicar a las entidades del estado responsables de los sistemas de reportes de deudores morosos</t>
  </si>
  <si>
    <t>Opciones de Manejo</t>
  </si>
  <si>
    <t>Valoración de Controles</t>
  </si>
  <si>
    <t xml:space="preserve">Guías para el  manejo </t>
  </si>
  <si>
    <t>Efectividad de la herramienta</t>
  </si>
  <si>
    <t>Definición de responsables</t>
  </si>
  <si>
    <t>Frecuencia de ejecución</t>
  </si>
  <si>
    <t>Calificación</t>
  </si>
  <si>
    <t>Informar ante el SIRI la relación de los deudores mororos con el Estado</t>
  </si>
  <si>
    <t>Incumplimiento de los fines esenciales del proceso, impunidad; investigaciones disciplinarias ante presuntas omisiones, ineficiencia administrativa, pérdida de la imagen institucional; bajos indicadores de recaudo.</t>
  </si>
  <si>
    <t xml:space="preserve">Objetivo: Recaudar las obligaciones provenientes de fallos con responsabilidad fiscal, multas fiscales, sanciones disciplinarias, cuotas de auditaje y otros títulos ejecutivos, a través del proceso de cobro coactivo.  </t>
  </si>
  <si>
    <t>PROCESO: JURISDICCIÓN COACTIVA</t>
  </si>
  <si>
    <t>Ética y Comunicación</t>
  </si>
  <si>
    <t>Atención al Ciudadano</t>
  </si>
  <si>
    <t xml:space="preserve">Fortalecimiento a la Participación Ciudadana </t>
  </si>
  <si>
    <t xml:space="preserve">Auditoría </t>
  </si>
  <si>
    <t>Administrativo Sancionatorio</t>
  </si>
  <si>
    <t>Talento Humano</t>
  </si>
  <si>
    <t>Presupuesto</t>
  </si>
  <si>
    <t>Contabilidad</t>
  </si>
  <si>
    <t>Tesorería</t>
  </si>
  <si>
    <t>Adquisición de Bienes y Servicios</t>
  </si>
  <si>
    <t>Gestión de la Infraestructura</t>
  </si>
  <si>
    <t>Tecnologías de la Información</t>
  </si>
  <si>
    <t>Control Interno</t>
  </si>
  <si>
    <t>Control Disciplinario</t>
  </si>
  <si>
    <t>No de jornadas internas de actualización del proceso realizadas / No de jornadas de actualización del proceso programadas</t>
  </si>
  <si>
    <t xml:space="preserve">Responsable proceso Jurisdicción Coactiva </t>
  </si>
  <si>
    <t>Responsable proceso Jurisdicción Coactiva</t>
  </si>
  <si>
    <t>RIESGOS ASOCIADOS POR LA EMERGENCIA SANITARIA COMO CONSECUENCIA DEL COVID-19</t>
  </si>
  <si>
    <t xml:space="preserve">Posibilidad de contagio Covid -19 por la Interacción con otros funcionarios, y público en general </t>
  </si>
  <si>
    <t>Tránsito obligatorio  de funcionarios de la dependencia  por todas las áreas de la entidad para el cumplimiento de las obligaciones laborales y contactos con los ciudadanos para atender sus requerimientos</t>
  </si>
  <si>
    <t xml:space="preserve">Afectaciones graves a la salud de los funcionarios de la Dependencia </t>
  </si>
  <si>
    <t>EXTREMA</t>
  </si>
  <si>
    <t>Conocimiento y aplicación  por parte de los funcionarios de algunas  medidas generales: Lavado de Manos, Distanciamiento Físico, Uso de Tapabocas de acuerdo a lo definido en la resolución 666 del 24 de Abril de 2020                                                                           Reuniones del COPASST para analizar los riesgos de salud a los que se exponen los funcionarios y establecer líneas de acción</t>
  </si>
  <si>
    <t>ALTA</t>
  </si>
  <si>
    <t>Responsable de los procesos de Talento Humano, Planeación</t>
  </si>
  <si>
    <t>Indicador de Cumplimiento</t>
  </si>
  <si>
    <t xml:space="preserve">Definir lineamientos para realizar las actividades laborales en un horario flexible
</t>
  </si>
  <si>
    <t>Despacho del Contralor-Profesional de Talento Humano</t>
  </si>
  <si>
    <t xml:space="preserve">Organizar el acceso controlado de personas a la entidad y por áreas. </t>
  </si>
  <si>
    <t>Despacho del Contralor-Profesional de Servicios Generales</t>
  </si>
  <si>
    <t xml:space="preserve">Atención y comunicación  por teléfono, correos institucionales, personales y pagina WEB de la entidad.  </t>
  </si>
  <si>
    <t>Dificultad con la utilización de herramientas tecnológicas para adelantar el trabajo desde la casa</t>
  </si>
  <si>
    <t>Realizar programación de las actividades del proceso en el marco de las medidas de precaución que se deben tener para no contagiarse del Virus Covid-19</t>
  </si>
  <si>
    <t>MODERADA</t>
  </si>
  <si>
    <t xml:space="preserve">Programar visitas estrictamente necesarias a la oficina, en coordinación con otros funcionarios del Área </t>
  </si>
  <si>
    <t>Herramienta para el control</t>
  </si>
  <si>
    <t>Ausencia de herramientas de monitoreo; insuficiente formación o capacitación del personal; sobrecarga laboral; insuficientes recursos financieros, técnicos, tecnológicos y humanos; ejecutados insolventes y difíciles de localizar.</t>
  </si>
  <si>
    <t xml:space="preserve">No comunicar sobre la existencia de obligaciones en mora a las bases de datos dispuestas por el estado colombiano para los deudores morosos en el sistema de Información de Registro de Sanciones y Causas de Inhabilidad SIRI,  </t>
  </si>
  <si>
    <t xml:space="preserve">No realización de las actividades para recaudar las obligaciones provenientes de fallos con responsabilidad fiscal, multas fiscales, sanciones disciplinarias, cuotas de auditaje y otros títulos ejecutivos, a través del proceso de cobro coactivo.  </t>
  </si>
  <si>
    <t>Sanciones administrativas y disciplinarias, mal desempeño del proceso, Mala gestión de la entidad</t>
  </si>
  <si>
    <t>Limitar la atención de personas durante la ejecución de las actividades del proceso.</t>
  </si>
  <si>
    <t>No. de mecanismos utilizados de atención y comunicación a personas internas y externas en la Entidad covid-19 / No. de mecanismos a utilizar de atención y comunicación a  personas internas y externas en la Entidad covid-19.</t>
  </si>
  <si>
    <t xml:space="preserve">Implementación de protocolos de Bioseguridad para que entre otros aspectos, se  de el uso adecuado de los elementos de bioseguridad en el marco de normas técnicas de SST y se definan lineamientos para  que se adelanten las labores por grupos de funcionarios, guardando el distanciamiento social. </t>
  </si>
  <si>
    <t>Protocolos implementados</t>
  </si>
  <si>
    <t xml:space="preserve">Lineamientos cumplidos para realizar las actividades laborales en un horario flexible
</t>
  </si>
  <si>
    <t>Numero de Controles aplicados / Numero de controles establecidos</t>
  </si>
  <si>
    <t>Responsables del proceso de control interno disciplinario</t>
  </si>
  <si>
    <t>1. Realizar aplicacion de la resolucion que reglamenta el proceso de Jurisdiccion Coactiva en el marco del Decreto ley 403/2020                                                                  2.Realizar jornadas internas  de actualización normativa en el marco de los decretos que reglamentaron el acto legislativo 04 de 2019 y demás normas aplicables al proceso de Jurisdicción Coactiva</t>
  </si>
  <si>
    <t xml:space="preserve">Aplicación de la resolucion que reglamenta el proceso de Jurisdiccion Coactiva en el marco del Decreto ley 403/2020                                                </t>
  </si>
  <si>
    <t>OBSERVACIONES</t>
  </si>
  <si>
    <t>Se verifico el cumplimiento de la resolucion 0123/2020. 1/1=100%</t>
  </si>
  <si>
    <t>1/1=100%</t>
  </si>
  <si>
    <t>No de deudores morosos reportados al SIRI / No de deudores morosos implicados en los procesos de jurisdicción coactiva</t>
  </si>
  <si>
    <t>2/2=100%</t>
  </si>
  <si>
    <t>396/396=100%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</si>
</sst>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1"/>
      <color theme="1"/>
      <name val="Arial Narrow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2"/>
      <color theme="0"/>
      <name val="Arial"/>
      <family val="2"/>
    </font>
    <font>
      <b/>
      <sz val="14"/>
      <color theme="0"/>
      <name val="Arial"/>
      <family val="2"/>
    </font>
    <font>
      <sz val="12"/>
      <color rgb="FF000000"/>
      <name val="Arial"/>
      <family val="2"/>
    </font>
    <font>
      <b/>
      <sz val="16"/>
      <color theme="1"/>
      <name val="Arial"/>
      <family val="2"/>
    </font>
    <font>
      <b/>
      <sz val="12"/>
      <color theme="0"/>
      <name val="Arial"/>
      <family val="2"/>
    </font>
    <font>
      <sz val="9"/>
      <color theme="0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4"/>
      <color rgb="FF002060"/>
      <name val="Arial"/>
      <family val="2"/>
    </font>
    <font>
      <b/>
      <sz val="16"/>
      <color theme="0"/>
      <name val="Arial"/>
      <family val="2"/>
    </font>
    <font>
      <b/>
      <sz val="12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7619"/>
        <bgColor indexed="64"/>
      </patternFill>
    </fill>
    <fill>
      <patternFill patternType="solid">
        <fgColor rgb="FF00A4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2" borderId="0" xfId="0" applyFont="1" applyFill="1"/>
    <xf numFmtId="0" fontId="7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5" fillId="0" borderId="1" xfId="0" applyFont="1" applyBorder="1" applyAlignment="1">
      <alignment horizontal="left" vertical="center" wrapText="1"/>
    </xf>
    <xf numFmtId="1" fontId="5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8" fillId="9" borderId="7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 textRotation="90" wrapText="1"/>
    </xf>
    <xf numFmtId="0" fontId="14" fillId="10" borderId="7" xfId="0" applyFont="1" applyFill="1" applyBorder="1" applyAlignment="1">
      <alignment horizontal="center" vertical="center" textRotation="90" wrapText="1"/>
    </xf>
    <xf numFmtId="0" fontId="12" fillId="10" borderId="7" xfId="0" applyFont="1" applyFill="1" applyBorder="1" applyAlignment="1">
      <alignment horizontal="center" vertical="center" textRotation="90" wrapText="1"/>
    </xf>
    <xf numFmtId="0" fontId="8" fillId="4" borderId="2" xfId="0" applyFont="1" applyFill="1" applyBorder="1" applyAlignment="1">
      <alignment horizontal="center"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" fontId="5" fillId="3" borderId="7" xfId="0" applyNumberFormat="1" applyFont="1" applyFill="1" applyBorder="1" applyAlignment="1">
      <alignment horizontal="center" vertical="center" wrapText="1"/>
    </xf>
    <xf numFmtId="1" fontId="5" fillId="3" borderId="6" xfId="0" applyNumberFormat="1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5" fillId="6" borderId="2" xfId="0" applyFont="1" applyFill="1" applyBorder="1" applyAlignment="1">
      <alignment horizontal="center" vertical="center" wrapText="1"/>
    </xf>
    <xf numFmtId="0" fontId="15" fillId="6" borderId="11" xfId="0" applyFont="1" applyFill="1" applyBorder="1" applyAlignment="1">
      <alignment horizontal="center" vertical="center" wrapText="1"/>
    </xf>
    <xf numFmtId="0" fontId="15" fillId="6" borderId="10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textRotation="90" wrapText="1"/>
    </xf>
    <xf numFmtId="0" fontId="8" fillId="4" borderId="4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8" fillId="10" borderId="7" xfId="0" applyFont="1" applyFill="1" applyBorder="1" applyAlignment="1">
      <alignment horizontal="center" vertical="center" wrapText="1"/>
    </xf>
    <xf numFmtId="0" fontId="8" fillId="9" borderId="7" xfId="0" applyFont="1" applyFill="1" applyBorder="1" applyAlignment="1">
      <alignment horizontal="center" vertical="center"/>
    </xf>
    <xf numFmtId="0" fontId="8" fillId="9" borderId="6" xfId="0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center"/>
    </xf>
    <xf numFmtId="0" fontId="8" fillId="9" borderId="5" xfId="0" applyFont="1" applyFill="1" applyBorder="1" applyAlignment="1">
      <alignment horizontal="center" vertical="center"/>
    </xf>
    <xf numFmtId="0" fontId="8" fillId="9" borderId="8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/>
    </xf>
    <xf numFmtId="0" fontId="8" fillId="9" borderId="9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11" fillId="1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17" fillId="11" borderId="2" xfId="0" applyFont="1" applyFill="1" applyBorder="1" applyAlignment="1">
      <alignment horizontal="center" vertical="center" wrapText="1"/>
    </xf>
    <xf numFmtId="0" fontId="17" fillId="11" borderId="11" xfId="0" applyFont="1" applyFill="1" applyBorder="1" applyAlignment="1">
      <alignment horizontal="center" vertical="center" wrapText="1"/>
    </xf>
    <xf numFmtId="0" fontId="17" fillId="11" borderId="10" xfId="0" applyFont="1" applyFill="1" applyBorder="1" applyAlignment="1">
      <alignment horizontal="center" vertical="center" wrapText="1"/>
    </xf>
    <xf numFmtId="0" fontId="16" fillId="10" borderId="1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justify" vertical="top" wrapText="1"/>
    </xf>
    <xf numFmtId="0" fontId="5" fillId="0" borderId="4" xfId="0" applyFont="1" applyBorder="1" applyAlignment="1">
      <alignment horizontal="justify" vertical="top" wrapText="1"/>
    </xf>
    <xf numFmtId="0" fontId="5" fillId="0" borderId="4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9900"/>
      <color rgb="FF00A400"/>
      <color rgb="FFFF7619"/>
      <color rgb="FF99CC00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161925</xdr:colOff>
      <xdr:row>1</xdr:row>
      <xdr:rowOff>204788</xdr:rowOff>
    </xdr:from>
    <xdr:to>
      <xdr:col>25</xdr:col>
      <xdr:colOff>571500</xdr:colOff>
      <xdr:row>7</xdr:row>
      <xdr:rowOff>66675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6305550" y="419101"/>
          <a:ext cx="15625763" cy="11477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3000">
              <a:latin typeface="Arial" panose="020B0604020202020204" pitchFamily="34" charset="0"/>
              <a:cs typeface="Arial" panose="020B0604020202020204" pitchFamily="34" charset="0"/>
            </a:rPr>
            <a:t>CONTRALORÍA DEPARTAMENTAL DE BOLÍVAR</a:t>
          </a:r>
        </a:p>
        <a:p>
          <a:pPr algn="ctr"/>
          <a:r>
            <a:rPr lang="es-CO" sz="3000" b="1">
              <a:latin typeface="Arial" panose="020B0604020202020204" pitchFamily="34" charset="0"/>
              <a:cs typeface="Arial" panose="020B0604020202020204" pitchFamily="34" charset="0"/>
            </a:rPr>
            <a:t>MAPA DE RIESGOS INSTITUCIONAL 20211</a:t>
          </a:r>
        </a:p>
      </xdr:txBody>
    </xdr:sp>
    <xdr:clientData/>
  </xdr:twoCellAnchor>
  <xdr:twoCellAnchor editAs="oneCell">
    <xdr:from>
      <xdr:col>3</xdr:col>
      <xdr:colOff>1595436</xdr:colOff>
      <xdr:row>1</xdr:row>
      <xdr:rowOff>1</xdr:rowOff>
    </xdr:from>
    <xdr:to>
      <xdr:col>4</xdr:col>
      <xdr:colOff>397331</xdr:colOff>
      <xdr:row>8</xdr:row>
      <xdr:rowOff>119062</xdr:rowOff>
    </xdr:to>
    <xdr:pic>
      <xdr:nvPicPr>
        <xdr:cNvPr id="5" name="Imagen 4" descr="Resultado de imagen para contraloría de bolivar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39061" y="214314"/>
          <a:ext cx="1659395" cy="16192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apa%20de%20Riesgos%20Institucional%20Responsabilidad%20Fisc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a de Riesgo"/>
      <sheetName val="NO TOCAR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A400"/>
  </sheetPr>
  <dimension ref="A1:AC27"/>
  <sheetViews>
    <sheetView tabSelected="1" topLeftCell="J21" zoomScale="95" zoomScaleNormal="95" zoomScaleSheetLayoutView="40" workbookViewId="0">
      <selection activeCell="Z22" sqref="Z22"/>
    </sheetView>
  </sheetViews>
  <sheetFormatPr baseColWidth="10" defaultRowHeight="16.5" x14ac:dyDescent="0.3"/>
  <cols>
    <col min="1" max="1" width="7.42578125" style="6" customWidth="1"/>
    <col min="2" max="2" width="46.85546875" style="2" customWidth="1"/>
    <col min="3" max="3" width="38.28515625" style="5" customWidth="1"/>
    <col min="4" max="4" width="43" style="2" customWidth="1"/>
    <col min="5" max="5" width="9.42578125" style="4" customWidth="1"/>
    <col min="6" max="6" width="9.28515625" style="4" customWidth="1"/>
    <col min="7" max="7" width="8" style="4" customWidth="1"/>
    <col min="8" max="8" width="15.5703125" style="4" customWidth="1"/>
    <col min="9" max="9" width="33.28515625" style="4" customWidth="1"/>
    <col min="10" max="18" width="4.85546875" style="23" customWidth="1"/>
    <col min="19" max="19" width="4.85546875" style="4" customWidth="1"/>
    <col min="20" max="20" width="14.28515625" style="4" customWidth="1"/>
    <col min="21" max="21" width="9.28515625" style="4" customWidth="1"/>
    <col min="22" max="22" width="10.7109375" style="4" customWidth="1"/>
    <col min="23" max="23" width="10.28515625" style="4" customWidth="1"/>
    <col min="24" max="24" width="17.7109375" style="4" customWidth="1"/>
    <col min="25" max="25" width="27.42578125" style="4" customWidth="1"/>
    <col min="26" max="26" width="43.42578125" style="2" customWidth="1"/>
    <col min="27" max="27" width="28.7109375" style="2" customWidth="1"/>
    <col min="28" max="28" width="32.5703125" style="2" customWidth="1"/>
    <col min="29" max="29" width="30.5703125" style="1" customWidth="1"/>
    <col min="30" max="16384" width="11.42578125" style="1"/>
  </cols>
  <sheetData>
    <row r="1" spans="1:29" x14ac:dyDescent="0.3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</row>
    <row r="2" spans="1:29" s="3" customFormat="1" x14ac:dyDescent="0.3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</row>
    <row r="3" spans="1:29" s="3" customFormat="1" x14ac:dyDescent="0.3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</row>
    <row r="4" spans="1:29" s="3" customFormat="1" x14ac:dyDescent="0.3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</row>
    <row r="5" spans="1:29" s="3" customFormat="1" x14ac:dyDescent="0.3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</row>
    <row r="6" spans="1:29" s="3" customFormat="1" x14ac:dyDescent="0.3">
      <c r="A6" s="71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</row>
    <row r="7" spans="1:29" s="3" customFormat="1" x14ac:dyDescent="0.3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</row>
    <row r="8" spans="1:29" s="3" customFormat="1" x14ac:dyDescent="0.3">
      <c r="A8" s="71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</row>
    <row r="9" spans="1:29" s="3" customFormat="1" x14ac:dyDescent="0.3">
      <c r="A9" s="71"/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</row>
    <row r="10" spans="1:29" s="3" customFormat="1" x14ac:dyDescent="0.3">
      <c r="A10" s="71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</row>
    <row r="11" spans="1:29" ht="17.25" customHeight="1" x14ac:dyDescent="0.3">
      <c r="A11" s="83" t="s">
        <v>7</v>
      </c>
      <c r="B11" s="83"/>
      <c r="C11" s="83"/>
      <c r="D11" s="83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</row>
    <row r="12" spans="1:29" ht="28.5" customHeight="1" x14ac:dyDescent="0.3">
      <c r="A12" s="84" t="s">
        <v>0</v>
      </c>
      <c r="B12" s="85"/>
      <c r="C12" s="81" t="s">
        <v>25</v>
      </c>
      <c r="D12" s="81" t="s">
        <v>8</v>
      </c>
      <c r="E12" s="77" t="s">
        <v>9</v>
      </c>
      <c r="F12" s="77"/>
      <c r="G12" s="77"/>
      <c r="H12" s="77"/>
      <c r="I12" s="89" t="s">
        <v>17</v>
      </c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1"/>
    </row>
    <row r="13" spans="1:29" s="3" customFormat="1" ht="28.5" customHeight="1" x14ac:dyDescent="0.3">
      <c r="A13" s="86"/>
      <c r="B13" s="87"/>
      <c r="C13" s="82"/>
      <c r="D13" s="82"/>
      <c r="E13" s="78" t="s">
        <v>10</v>
      </c>
      <c r="F13" s="78"/>
      <c r="G13" s="78"/>
      <c r="H13" s="78"/>
      <c r="I13" s="79" t="s">
        <v>14</v>
      </c>
      <c r="J13" s="92" t="s">
        <v>54</v>
      </c>
      <c r="K13" s="92"/>
      <c r="L13" s="92"/>
      <c r="M13" s="92"/>
      <c r="N13" s="92"/>
      <c r="O13" s="92"/>
      <c r="P13" s="92"/>
      <c r="Q13" s="92"/>
      <c r="R13" s="92"/>
      <c r="S13" s="92"/>
      <c r="T13" s="75" t="s">
        <v>28</v>
      </c>
      <c r="U13" s="78" t="s">
        <v>15</v>
      </c>
      <c r="V13" s="78"/>
      <c r="W13" s="78"/>
      <c r="X13" s="78"/>
      <c r="Y13" s="34"/>
      <c r="Z13" s="72" t="s">
        <v>16</v>
      </c>
      <c r="AA13" s="73"/>
      <c r="AB13" s="74"/>
    </row>
    <row r="14" spans="1:29" ht="148.5" customHeight="1" x14ac:dyDescent="0.3">
      <c r="A14" s="30" t="s">
        <v>1</v>
      </c>
      <c r="B14" s="30" t="s">
        <v>2</v>
      </c>
      <c r="C14" s="82"/>
      <c r="D14" s="82"/>
      <c r="E14" s="31" t="s">
        <v>11</v>
      </c>
      <c r="F14" s="31" t="s">
        <v>12</v>
      </c>
      <c r="G14" s="31" t="s">
        <v>27</v>
      </c>
      <c r="H14" s="31" t="s">
        <v>13</v>
      </c>
      <c r="I14" s="80"/>
      <c r="J14" s="32" t="s">
        <v>99</v>
      </c>
      <c r="K14" s="32" t="s">
        <v>59</v>
      </c>
      <c r="L14" s="32" t="s">
        <v>55</v>
      </c>
      <c r="M14" s="32" t="s">
        <v>59</v>
      </c>
      <c r="N14" s="32" t="s">
        <v>56</v>
      </c>
      <c r="O14" s="32" t="s">
        <v>59</v>
      </c>
      <c r="P14" s="32" t="s">
        <v>57</v>
      </c>
      <c r="Q14" s="32" t="s">
        <v>59</v>
      </c>
      <c r="R14" s="32" t="s">
        <v>58</v>
      </c>
      <c r="S14" s="33" t="s">
        <v>59</v>
      </c>
      <c r="T14" s="76"/>
      <c r="U14" s="31" t="s">
        <v>11</v>
      </c>
      <c r="V14" s="31" t="s">
        <v>12</v>
      </c>
      <c r="W14" s="31" t="s">
        <v>27</v>
      </c>
      <c r="X14" s="31" t="s">
        <v>13</v>
      </c>
      <c r="Y14" s="31" t="s">
        <v>53</v>
      </c>
      <c r="Z14" s="35" t="s">
        <v>3</v>
      </c>
      <c r="AA14" s="35" t="s">
        <v>26</v>
      </c>
      <c r="AB14" s="35" t="s">
        <v>4</v>
      </c>
      <c r="AC14" s="45" t="s">
        <v>113</v>
      </c>
    </row>
    <row r="15" spans="1:29" s="12" customFormat="1" ht="14.25" customHeight="1" x14ac:dyDescent="0.25">
      <c r="A15" s="68"/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70"/>
    </row>
    <row r="16" spans="1:29" s="12" customFormat="1" ht="20.25" customHeight="1" x14ac:dyDescent="0.25">
      <c r="A16" s="99" t="s">
        <v>63</v>
      </c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</row>
    <row r="17" spans="1:29" s="12" customFormat="1" ht="20.25" customHeight="1" x14ac:dyDescent="0.25">
      <c r="A17" s="93" t="s">
        <v>62</v>
      </c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</row>
    <row r="18" spans="1:29" s="12" customFormat="1" ht="117.75" customHeight="1" x14ac:dyDescent="0.25">
      <c r="A18" s="13">
        <v>1</v>
      </c>
      <c r="B18" s="18" t="s">
        <v>48</v>
      </c>
      <c r="C18" s="95" t="s">
        <v>100</v>
      </c>
      <c r="D18" s="95" t="s">
        <v>61</v>
      </c>
      <c r="E18" s="28">
        <v>1</v>
      </c>
      <c r="F18" s="28">
        <v>4</v>
      </c>
      <c r="G18" s="36" t="str">
        <f>INDEX('NO TOCAR'!$J$14:$N$18,'Mapa de Riesgo'!E18,'Mapa de Riesgo'!F18)</f>
        <v>A</v>
      </c>
      <c r="H18" s="13" t="str">
        <f t="shared" ref="H18:H20" si="0">IF(G18="B","BAJA",IF(G18="M","MODERADA",IF(G18="A","ALTA","EXTREMA")))</f>
        <v>ALTA</v>
      </c>
      <c r="I18" s="18" t="s">
        <v>49</v>
      </c>
      <c r="J18" s="22" t="s">
        <v>23</v>
      </c>
      <c r="K18" s="22">
        <f t="shared" ref="K18:M20" si="1">IF(J18="SI","15")+IF(J18="NO","0")</f>
        <v>15</v>
      </c>
      <c r="L18" s="22" t="s">
        <v>1</v>
      </c>
      <c r="M18" s="22">
        <f t="shared" si="1"/>
        <v>0</v>
      </c>
      <c r="N18" s="22" t="s">
        <v>23</v>
      </c>
      <c r="O18" s="22">
        <f t="shared" ref="O18:O20" si="2">IF(N18="SI","30")+IF(N18="NO","0")</f>
        <v>30</v>
      </c>
      <c r="P18" s="22" t="s">
        <v>23</v>
      </c>
      <c r="Q18" s="22">
        <f t="shared" ref="Q18:Q20" si="3">IF(P18="SI","15")+IF(P18="NO","0")</f>
        <v>15</v>
      </c>
      <c r="R18" s="22" t="s">
        <v>23</v>
      </c>
      <c r="S18" s="28">
        <f t="shared" ref="S18:S20" si="4">IF(R18="SI","25")+IF(R18="NO","0")</f>
        <v>25</v>
      </c>
      <c r="T18" s="19">
        <v>100</v>
      </c>
      <c r="U18" s="28">
        <f t="shared" ref="U18" si="5">IF(T18&lt;=50,E18,IF(T18&lt;=75,IF(E18&lt;&gt;1,E18-1,E18),IF(T18&gt;75,(IF(E18=1,E18,IF(E18=2,1,E18-2))),"")))</f>
        <v>1</v>
      </c>
      <c r="V18" s="28">
        <v>3</v>
      </c>
      <c r="W18" s="37" t="str">
        <f>INDEX('NO TOCAR'!$J$14:$N$18,'Mapa de Riesgo'!U18,'Mapa de Riesgo'!V18)</f>
        <v>M</v>
      </c>
      <c r="X18" s="13" t="str">
        <f t="shared" ref="X18:X20" si="6">IF(W18="B","BAJA",IF(W18="M","MODERADA",IF(W18="A","ALTA","EXTREMA")))</f>
        <v>MODERADA</v>
      </c>
      <c r="Y18" s="21" t="str">
        <f t="shared" ref="Y18:Y20" si="7">IF(X18="BAJA","Asumir el Riesgo",IF(X18="MODERADA","Asumir el Riesgo, Reducir el Riesgo",IF(X18="ALTA","Reducir el Riesgo, Evitar, Compartir o Transferir",IF(X18="EXTREMA","Reducir el Riesgo, Evitar, Compartir o Transferir"))))</f>
        <v>Asumir el Riesgo, Reducir el Riesgo</v>
      </c>
      <c r="Z18" s="100" t="s">
        <v>111</v>
      </c>
      <c r="AA18" s="64" t="s">
        <v>79</v>
      </c>
      <c r="AB18" s="29" t="s">
        <v>112</v>
      </c>
      <c r="AC18" s="46" t="s">
        <v>114</v>
      </c>
    </row>
    <row r="19" spans="1:29" s="12" customFormat="1" ht="71.25" customHeight="1" x14ac:dyDescent="0.25">
      <c r="A19" s="13">
        <v>2</v>
      </c>
      <c r="B19" s="18" t="s">
        <v>50</v>
      </c>
      <c r="C19" s="95"/>
      <c r="D19" s="95"/>
      <c r="E19" s="28">
        <v>1</v>
      </c>
      <c r="F19" s="28">
        <v>5</v>
      </c>
      <c r="G19" s="36" t="str">
        <f>INDEX('NO TOCAR'!$J$14:$N$18,'Mapa de Riesgo'!E19,'Mapa de Riesgo'!F19)</f>
        <v>A</v>
      </c>
      <c r="H19" s="13" t="str">
        <f t="shared" si="0"/>
        <v>ALTA</v>
      </c>
      <c r="I19" s="18" t="s">
        <v>51</v>
      </c>
      <c r="J19" s="22" t="s">
        <v>23</v>
      </c>
      <c r="K19" s="22">
        <f t="shared" si="1"/>
        <v>15</v>
      </c>
      <c r="L19" s="22" t="s">
        <v>1</v>
      </c>
      <c r="M19" s="22">
        <f t="shared" ref="M19" si="8">IF(L19="SI","15")+IF(L19="NO","0")</f>
        <v>0</v>
      </c>
      <c r="N19" s="22" t="s">
        <v>23</v>
      </c>
      <c r="O19" s="22">
        <f t="shared" ref="O19" si="9">IF(N19="SI","30")+IF(N19="NO","0")</f>
        <v>30</v>
      </c>
      <c r="P19" s="22" t="s">
        <v>23</v>
      </c>
      <c r="Q19" s="22">
        <f t="shared" ref="Q19" si="10">IF(P19="SI","15")+IF(P19="NO","0")</f>
        <v>15</v>
      </c>
      <c r="R19" s="22" t="s">
        <v>23</v>
      </c>
      <c r="S19" s="28">
        <f t="shared" si="4"/>
        <v>25</v>
      </c>
      <c r="T19" s="19">
        <v>100</v>
      </c>
      <c r="U19" s="28">
        <f t="shared" ref="U19:U20" si="11">IF(T19&lt;=50,E19,IF(T19&lt;=75,IF(E19&lt;&gt;1,E19-1,E19),IF(T19&gt;75,(IF(E19=1,E19,IF(E19=2,1,E19-2))),"")))</f>
        <v>1</v>
      </c>
      <c r="V19" s="28">
        <f t="shared" ref="V19:V20" si="12">IF(T19&lt;=50,F19,IF(AND(T19&lt;=75,F19&lt;&gt;1),F19-1,IF(AND(T19&lt;=75,F19=1),1,IF(AND(T19&gt;75,F19=1),1,IF(AND(T19&gt;75,F19=2),1,F19-2)))))</f>
        <v>3</v>
      </c>
      <c r="W19" s="37" t="str">
        <f>INDEX('NO TOCAR'!$J$14:$N$18,'Mapa de Riesgo'!U19,'Mapa de Riesgo'!V19)</f>
        <v>M</v>
      </c>
      <c r="X19" s="13" t="str">
        <f t="shared" si="6"/>
        <v>MODERADA</v>
      </c>
      <c r="Y19" s="21" t="str">
        <f t="shared" si="7"/>
        <v>Asumir el Riesgo, Reducir el Riesgo</v>
      </c>
      <c r="Z19" s="101"/>
      <c r="AA19" s="102"/>
      <c r="AB19" s="29" t="s">
        <v>78</v>
      </c>
      <c r="AC19" s="46" t="s">
        <v>115</v>
      </c>
    </row>
    <row r="20" spans="1:29" s="12" customFormat="1" ht="98.25" customHeight="1" x14ac:dyDescent="0.25">
      <c r="A20" s="13">
        <v>3</v>
      </c>
      <c r="B20" s="18" t="s">
        <v>101</v>
      </c>
      <c r="C20" s="95"/>
      <c r="D20" s="95"/>
      <c r="E20" s="28">
        <v>1</v>
      </c>
      <c r="F20" s="28">
        <v>5</v>
      </c>
      <c r="G20" s="36" t="str">
        <f>INDEX('NO TOCAR'!$J$14:$N$18,'Mapa de Riesgo'!E20,'Mapa de Riesgo'!F20)</f>
        <v>A</v>
      </c>
      <c r="H20" s="13" t="str">
        <f t="shared" si="0"/>
        <v>ALTA</v>
      </c>
      <c r="I20" s="18" t="s">
        <v>52</v>
      </c>
      <c r="J20" s="22" t="s">
        <v>23</v>
      </c>
      <c r="K20" s="22">
        <f t="shared" si="1"/>
        <v>15</v>
      </c>
      <c r="L20" s="22" t="s">
        <v>1</v>
      </c>
      <c r="M20" s="22">
        <f t="shared" si="1"/>
        <v>0</v>
      </c>
      <c r="N20" s="22" t="s">
        <v>23</v>
      </c>
      <c r="O20" s="22">
        <f t="shared" si="2"/>
        <v>30</v>
      </c>
      <c r="P20" s="22" t="s">
        <v>23</v>
      </c>
      <c r="Q20" s="22">
        <f t="shared" si="3"/>
        <v>15</v>
      </c>
      <c r="R20" s="22" t="s">
        <v>23</v>
      </c>
      <c r="S20" s="28">
        <f t="shared" si="4"/>
        <v>25</v>
      </c>
      <c r="T20" s="19">
        <v>100</v>
      </c>
      <c r="U20" s="28">
        <f t="shared" si="11"/>
        <v>1</v>
      </c>
      <c r="V20" s="28">
        <f t="shared" si="12"/>
        <v>3</v>
      </c>
      <c r="W20" s="37" t="str">
        <f>INDEX('NO TOCAR'!$J$14:$N$18,'Mapa de Riesgo'!U20,'Mapa de Riesgo'!V20)</f>
        <v>M</v>
      </c>
      <c r="X20" s="13" t="str">
        <f t="shared" si="6"/>
        <v>MODERADA</v>
      </c>
      <c r="Y20" s="21" t="str">
        <f t="shared" si="7"/>
        <v>Asumir el Riesgo, Reducir el Riesgo</v>
      </c>
      <c r="Z20" s="29" t="s">
        <v>60</v>
      </c>
      <c r="AA20" s="29" t="s">
        <v>80</v>
      </c>
      <c r="AB20" s="29" t="s">
        <v>116</v>
      </c>
      <c r="AC20" s="46" t="s">
        <v>118</v>
      </c>
    </row>
    <row r="21" spans="1:29" ht="23.25" customHeight="1" x14ac:dyDescent="0.3">
      <c r="A21" s="96" t="s">
        <v>81</v>
      </c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7"/>
      <c r="W21" s="97"/>
      <c r="X21" s="97"/>
      <c r="Y21" s="97"/>
      <c r="Z21" s="97"/>
      <c r="AA21" s="97"/>
      <c r="AB21" s="98"/>
    </row>
    <row r="22" spans="1:29" ht="138.75" customHeight="1" x14ac:dyDescent="0.3">
      <c r="A22" s="66">
        <v>4</v>
      </c>
      <c r="B22" s="67" t="s">
        <v>82</v>
      </c>
      <c r="C22" s="64" t="s">
        <v>83</v>
      </c>
      <c r="D22" s="64" t="s">
        <v>84</v>
      </c>
      <c r="E22" s="58">
        <v>2</v>
      </c>
      <c r="F22" s="58">
        <v>5</v>
      </c>
      <c r="G22" s="62" t="s">
        <v>41</v>
      </c>
      <c r="H22" s="52" t="s">
        <v>85</v>
      </c>
      <c r="I22" s="64" t="s">
        <v>86</v>
      </c>
      <c r="J22" s="56" t="s">
        <v>23</v>
      </c>
      <c r="K22" s="56">
        <f>IF(J22="SI","15")+IF(J27="NO","0")</f>
        <v>15</v>
      </c>
      <c r="L22" s="56" t="s">
        <v>1</v>
      </c>
      <c r="M22" s="56">
        <f t="shared" ref="M22" si="13">IF(L22="SI","15")+IF(L22="NO","0")</f>
        <v>0</v>
      </c>
      <c r="N22" s="56" t="s">
        <v>1</v>
      </c>
      <c r="O22" s="56">
        <f t="shared" ref="O22" si="14">IF(N22="SI","30")+IF(N22="NO","0")</f>
        <v>0</v>
      </c>
      <c r="P22" s="56" t="s">
        <v>1</v>
      </c>
      <c r="Q22" s="56">
        <f t="shared" ref="Q22" si="15">IF(P22="SI","15")+IF(P22="NO","0")</f>
        <v>0</v>
      </c>
      <c r="R22" s="56" t="s">
        <v>1</v>
      </c>
      <c r="S22" s="58">
        <f t="shared" ref="S22" si="16">IF(R22="SI","25")+IF(R22="NO","0")</f>
        <v>0</v>
      </c>
      <c r="T22" s="60">
        <f t="shared" ref="T22" si="17">K22+M22+O22+Q22+S22</f>
        <v>15</v>
      </c>
      <c r="U22" s="48">
        <v>2</v>
      </c>
      <c r="V22" s="48">
        <v>4</v>
      </c>
      <c r="W22" s="50" t="s">
        <v>43</v>
      </c>
      <c r="X22" s="52" t="s">
        <v>87</v>
      </c>
      <c r="Y22" s="54" t="str">
        <f t="shared" ref="Y22" si="18">IF(X22="BAJA","Asumir el Riesgo",IF(X22="MODERADA","Asumir el Riesgo, Reducir el Riesgo",IF(X22="ALTA","Reducir el Riesgo, Evitar, Compartir o Transferir",IF(X22="EXTREMA","Reducir el Riesgo, Evitar, Compartir o Transferir"))))</f>
        <v>Reducir el Riesgo, Evitar, Compartir o Transferir</v>
      </c>
      <c r="Z22" s="42" t="s">
        <v>106</v>
      </c>
      <c r="AA22" s="42" t="s">
        <v>88</v>
      </c>
      <c r="AB22" s="39" t="s">
        <v>107</v>
      </c>
      <c r="AC22" s="47" t="s">
        <v>115</v>
      </c>
    </row>
    <row r="23" spans="1:29" ht="57" x14ac:dyDescent="0.3">
      <c r="A23" s="66"/>
      <c r="B23" s="67"/>
      <c r="C23" s="65"/>
      <c r="D23" s="65"/>
      <c r="E23" s="59"/>
      <c r="F23" s="59"/>
      <c r="G23" s="63"/>
      <c r="H23" s="53"/>
      <c r="I23" s="65"/>
      <c r="J23" s="57"/>
      <c r="K23" s="57"/>
      <c r="L23" s="57"/>
      <c r="M23" s="57"/>
      <c r="N23" s="57"/>
      <c r="O23" s="57"/>
      <c r="P23" s="57"/>
      <c r="Q23" s="57"/>
      <c r="R23" s="57"/>
      <c r="S23" s="59"/>
      <c r="T23" s="61"/>
      <c r="U23" s="49"/>
      <c r="V23" s="49"/>
      <c r="W23" s="51"/>
      <c r="X23" s="53"/>
      <c r="Y23" s="55"/>
      <c r="Z23" s="42" t="s">
        <v>90</v>
      </c>
      <c r="AA23" s="42" t="s">
        <v>91</v>
      </c>
      <c r="AB23" s="39" t="s">
        <v>108</v>
      </c>
      <c r="AC23" s="47" t="s">
        <v>115</v>
      </c>
    </row>
    <row r="24" spans="1:29" ht="42.75" x14ac:dyDescent="0.3">
      <c r="A24" s="66"/>
      <c r="B24" s="67"/>
      <c r="C24" s="65"/>
      <c r="D24" s="65"/>
      <c r="E24" s="59"/>
      <c r="F24" s="59"/>
      <c r="G24" s="63"/>
      <c r="H24" s="53"/>
      <c r="I24" s="65"/>
      <c r="J24" s="57"/>
      <c r="K24" s="57"/>
      <c r="L24" s="57"/>
      <c r="M24" s="57"/>
      <c r="N24" s="57"/>
      <c r="O24" s="57"/>
      <c r="P24" s="57"/>
      <c r="Q24" s="57"/>
      <c r="R24" s="57"/>
      <c r="S24" s="59"/>
      <c r="T24" s="61"/>
      <c r="U24" s="49"/>
      <c r="V24" s="49"/>
      <c r="W24" s="51"/>
      <c r="X24" s="53"/>
      <c r="Y24" s="55"/>
      <c r="Z24" s="42" t="s">
        <v>92</v>
      </c>
      <c r="AA24" s="42" t="s">
        <v>93</v>
      </c>
      <c r="AB24" s="39" t="s">
        <v>109</v>
      </c>
      <c r="AC24" s="47" t="s">
        <v>115</v>
      </c>
    </row>
    <row r="25" spans="1:29" ht="114" x14ac:dyDescent="0.3">
      <c r="A25" s="66"/>
      <c r="B25" s="67"/>
      <c r="C25" s="65"/>
      <c r="D25" s="65"/>
      <c r="E25" s="59"/>
      <c r="F25" s="59"/>
      <c r="G25" s="63"/>
      <c r="H25" s="53"/>
      <c r="I25" s="65"/>
      <c r="J25" s="57"/>
      <c r="K25" s="57"/>
      <c r="L25" s="57"/>
      <c r="M25" s="57"/>
      <c r="N25" s="57"/>
      <c r="O25" s="57"/>
      <c r="P25" s="57"/>
      <c r="Q25" s="57"/>
      <c r="R25" s="57"/>
      <c r="S25" s="59"/>
      <c r="T25" s="61"/>
      <c r="U25" s="49"/>
      <c r="V25" s="49"/>
      <c r="W25" s="51"/>
      <c r="X25" s="53"/>
      <c r="Y25" s="55"/>
      <c r="Z25" s="42" t="s">
        <v>94</v>
      </c>
      <c r="AA25" s="42" t="s">
        <v>110</v>
      </c>
      <c r="AB25" s="39" t="s">
        <v>105</v>
      </c>
      <c r="AC25" s="47" t="s">
        <v>117</v>
      </c>
    </row>
    <row r="26" spans="1:29" ht="42.75" x14ac:dyDescent="0.3">
      <c r="A26" s="66"/>
      <c r="B26" s="67"/>
      <c r="C26" s="65"/>
      <c r="D26" s="65"/>
      <c r="E26" s="59"/>
      <c r="F26" s="59"/>
      <c r="G26" s="63"/>
      <c r="H26" s="53"/>
      <c r="I26" s="65"/>
      <c r="J26" s="57"/>
      <c r="K26" s="57"/>
      <c r="L26" s="57"/>
      <c r="M26" s="57"/>
      <c r="N26" s="57"/>
      <c r="O26" s="57"/>
      <c r="P26" s="57"/>
      <c r="Q26" s="57"/>
      <c r="R26" s="57"/>
      <c r="S26" s="59"/>
      <c r="T26" s="61"/>
      <c r="U26" s="49"/>
      <c r="V26" s="49"/>
      <c r="W26" s="51"/>
      <c r="X26" s="53"/>
      <c r="Y26" s="55"/>
      <c r="Z26" s="42" t="s">
        <v>104</v>
      </c>
      <c r="AA26" s="42" t="s">
        <v>110</v>
      </c>
      <c r="AB26" s="39" t="s">
        <v>109</v>
      </c>
      <c r="AC26" s="47" t="s">
        <v>115</v>
      </c>
    </row>
    <row r="27" spans="1:29" ht="82.5" customHeight="1" x14ac:dyDescent="0.3">
      <c r="A27" s="40">
        <v>5</v>
      </c>
      <c r="B27" s="42" t="s">
        <v>102</v>
      </c>
      <c r="C27" s="42" t="s">
        <v>95</v>
      </c>
      <c r="D27" s="42" t="s">
        <v>103</v>
      </c>
      <c r="E27" s="28">
        <v>3</v>
      </c>
      <c r="F27" s="28">
        <v>5</v>
      </c>
      <c r="G27" s="43" t="s">
        <v>41</v>
      </c>
      <c r="H27" s="41" t="s">
        <v>85</v>
      </c>
      <c r="I27" s="42" t="s">
        <v>96</v>
      </c>
      <c r="J27" s="22" t="s">
        <v>23</v>
      </c>
      <c r="K27" s="22">
        <f>IF(J27="SI","15")+IF(J29="NO","0")</f>
        <v>15</v>
      </c>
      <c r="L27" s="22" t="s">
        <v>1</v>
      </c>
      <c r="M27" s="22">
        <f>IF(L27="SI","15")+IF(L27="NO","0")</f>
        <v>0</v>
      </c>
      <c r="N27" s="22" t="s">
        <v>1</v>
      </c>
      <c r="O27" s="22">
        <f>IF(N27="SI","30")+IF(N27="NO","0")</f>
        <v>0</v>
      </c>
      <c r="P27" s="22" t="s">
        <v>1</v>
      </c>
      <c r="Q27" s="22">
        <f>IF(P27="SI","15")+IF(P27="NO","0")</f>
        <v>0</v>
      </c>
      <c r="R27" s="22" t="s">
        <v>1</v>
      </c>
      <c r="S27" s="28">
        <f t="shared" ref="S27" si="19">IF(R27="SI","25")+IF(R27="NO","0")</f>
        <v>0</v>
      </c>
      <c r="T27" s="19">
        <f t="shared" ref="T27" si="20">K27+M27+O27+Q27+S27</f>
        <v>15</v>
      </c>
      <c r="U27" s="44">
        <v>3</v>
      </c>
      <c r="V27" s="44">
        <v>2</v>
      </c>
      <c r="W27" s="37" t="s">
        <v>45</v>
      </c>
      <c r="X27" s="40" t="s">
        <v>97</v>
      </c>
      <c r="Y27" s="21" t="str">
        <f t="shared" ref="Y27" si="21">IF(X27="BAJA","Asumir el Riesgo",IF(X27="MODERADA","Asumir el Riesgo, Reducir el Riesgo",IF(X27="ALTA","Reducir el Riesgo, Evitar, Compartir o Transferir",IF(X27="EXTREMA","Reducir el Riesgo, Evitar, Compartir o Transferir"))))</f>
        <v>Asumir el Riesgo, Reducir el Riesgo</v>
      </c>
      <c r="Z27" s="42" t="s">
        <v>98</v>
      </c>
      <c r="AA27" s="38" t="s">
        <v>80</v>
      </c>
      <c r="AB27" s="39" t="s">
        <v>89</v>
      </c>
      <c r="AC27" s="47" t="s">
        <v>115</v>
      </c>
    </row>
  </sheetData>
  <mergeCells count="47">
    <mergeCell ref="A17:AB17"/>
    <mergeCell ref="C18:C20"/>
    <mergeCell ref="D18:D20"/>
    <mergeCell ref="A21:AB21"/>
    <mergeCell ref="A16:AB16"/>
    <mergeCell ref="Z18:Z19"/>
    <mergeCell ref="AA18:AA19"/>
    <mergeCell ref="A15:AB15"/>
    <mergeCell ref="A1:AB10"/>
    <mergeCell ref="Z13:AB13"/>
    <mergeCell ref="T13:T14"/>
    <mergeCell ref="E12:H12"/>
    <mergeCell ref="E13:H13"/>
    <mergeCell ref="I13:I14"/>
    <mergeCell ref="U13:X13"/>
    <mergeCell ref="C12:C14"/>
    <mergeCell ref="A11:D11"/>
    <mergeCell ref="A12:B13"/>
    <mergeCell ref="D12:D14"/>
    <mergeCell ref="E11:AB11"/>
    <mergeCell ref="I12:AB12"/>
    <mergeCell ref="J13:S13"/>
    <mergeCell ref="A22:A26"/>
    <mergeCell ref="B22:B26"/>
    <mergeCell ref="C22:C26"/>
    <mergeCell ref="D22:D26"/>
    <mergeCell ref="E22:E26"/>
    <mergeCell ref="F22:F26"/>
    <mergeCell ref="G22:G26"/>
    <mergeCell ref="H22:H26"/>
    <mergeCell ref="I22:I26"/>
    <mergeCell ref="J22:J26"/>
    <mergeCell ref="K22:K26"/>
    <mergeCell ref="L22:L26"/>
    <mergeCell ref="M22:M26"/>
    <mergeCell ref="N22:N26"/>
    <mergeCell ref="O22:O26"/>
    <mergeCell ref="P22:P26"/>
    <mergeCell ref="Q22:Q26"/>
    <mergeCell ref="R22:R26"/>
    <mergeCell ref="S22:S26"/>
    <mergeCell ref="T22:T26"/>
    <mergeCell ref="U22:U26"/>
    <mergeCell ref="V22:V26"/>
    <mergeCell ref="W22:W26"/>
    <mergeCell ref="X22:X26"/>
    <mergeCell ref="Y22:Y26"/>
  </mergeCells>
  <pageMargins left="0.23622047244094491" right="1.4566929133858268" top="0.74803149606299213" bottom="0.74803149606299213" header="0.31496062992125984" footer="0.31496062992125984"/>
  <pageSetup paperSize="5" scale="3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'NO TOCAR'!$B$13:$B$14</xm:f>
          </x14:formula1>
          <xm:sqref>L18:L20 J18:J20 R18:R20 P18:P20 N18:N20 N27 P27</xm:sqref>
        </x14:dataValidation>
        <x14:dataValidation type="list" allowBlank="1" showInputMessage="1" showErrorMessage="1" xr:uid="{00000000-0002-0000-0000-000001000000}">
          <x14:formula1>
            <xm:f>'C:\Users\LENOVO\Documents\PLANEACION ESTRATEGICA\MAPA DE RIESGOS\MAPAS DE RIESGOS PROCESO Y COVID-19 DEFINITIVOS 2021\[Mapa de Riesgos Institucional Responsabilidad Fiscal.xlsx]NO TOCAR'!#REF!</xm:f>
          </x14:formula1>
          <xm:sqref>J22 L22 N22 P22 R22 L27 J27 R27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N32"/>
  <sheetViews>
    <sheetView view="pageBreakPreview" topLeftCell="A2" zoomScaleNormal="100" zoomScaleSheetLayoutView="100" workbookViewId="0">
      <selection activeCell="C5" sqref="C5:D23"/>
    </sheetView>
  </sheetViews>
  <sheetFormatPr baseColWidth="10" defaultRowHeight="15" x14ac:dyDescent="0.2"/>
  <cols>
    <col min="1" max="1" width="11.5703125" style="8" customWidth="1"/>
    <col min="2" max="2" width="30.7109375" style="8" customWidth="1"/>
    <col min="3" max="6" width="11.42578125" style="8"/>
    <col min="7" max="16384" width="11.42578125" style="7"/>
  </cols>
  <sheetData>
    <row r="1" spans="1:14" x14ac:dyDescent="0.2">
      <c r="A1" s="9"/>
      <c r="B1" s="9"/>
      <c r="C1" s="9"/>
      <c r="D1" s="9"/>
      <c r="E1" s="9"/>
    </row>
    <row r="2" spans="1:14" x14ac:dyDescent="0.2">
      <c r="A2" s="9"/>
      <c r="B2" s="9"/>
      <c r="C2" s="9"/>
      <c r="D2" s="9"/>
      <c r="E2" s="9"/>
    </row>
    <row r="3" spans="1:14" x14ac:dyDescent="0.2">
      <c r="A3" s="9"/>
      <c r="B3" s="9"/>
      <c r="C3" s="9"/>
    </row>
    <row r="4" spans="1:14" ht="15.75" x14ac:dyDescent="0.25">
      <c r="A4" s="9"/>
      <c r="B4" s="15" t="s">
        <v>11</v>
      </c>
      <c r="C4" s="9"/>
      <c r="D4" s="14" t="s">
        <v>34</v>
      </c>
      <c r="E4" s="9"/>
    </row>
    <row r="5" spans="1:14" x14ac:dyDescent="0.2">
      <c r="A5" s="9">
        <v>1</v>
      </c>
      <c r="B5" s="10" t="s">
        <v>18</v>
      </c>
      <c r="C5" s="9">
        <v>1</v>
      </c>
      <c r="D5" s="9" t="s">
        <v>37</v>
      </c>
      <c r="E5" s="9"/>
    </row>
    <row r="6" spans="1:14" x14ac:dyDescent="0.2">
      <c r="A6" s="9">
        <v>2</v>
      </c>
      <c r="B6" s="10" t="s">
        <v>19</v>
      </c>
      <c r="C6" s="9">
        <v>2</v>
      </c>
      <c r="D6" s="9" t="s">
        <v>64</v>
      </c>
      <c r="E6" s="9"/>
    </row>
    <row r="7" spans="1:14" x14ac:dyDescent="0.2">
      <c r="A7" s="9">
        <v>3</v>
      </c>
      <c r="B7" s="10" t="s">
        <v>20</v>
      </c>
      <c r="C7" s="9">
        <v>3</v>
      </c>
      <c r="D7" s="9" t="s">
        <v>65</v>
      </c>
      <c r="E7" s="9"/>
    </row>
    <row r="8" spans="1:14" x14ac:dyDescent="0.2">
      <c r="A8" s="9">
        <v>4</v>
      </c>
      <c r="B8" s="10" t="s">
        <v>21</v>
      </c>
      <c r="C8" s="9">
        <v>4</v>
      </c>
      <c r="D8" s="9" t="s">
        <v>66</v>
      </c>
      <c r="E8" s="9"/>
    </row>
    <row r="9" spans="1:14" x14ac:dyDescent="0.2">
      <c r="A9" s="9">
        <v>5</v>
      </c>
      <c r="B9" s="10" t="s">
        <v>22</v>
      </c>
      <c r="C9" s="9">
        <v>5</v>
      </c>
      <c r="D9" s="9" t="s">
        <v>67</v>
      </c>
      <c r="E9" s="9"/>
    </row>
    <row r="10" spans="1:14" x14ac:dyDescent="0.2">
      <c r="A10" s="9"/>
      <c r="B10" s="9"/>
      <c r="C10" s="9">
        <v>6</v>
      </c>
      <c r="D10" s="9" t="s">
        <v>38</v>
      </c>
      <c r="E10" s="9"/>
    </row>
    <row r="11" spans="1:14" x14ac:dyDescent="0.2">
      <c r="A11" s="9"/>
      <c r="B11" s="9"/>
      <c r="C11" s="9">
        <v>7</v>
      </c>
      <c r="D11" s="9" t="s">
        <v>68</v>
      </c>
      <c r="E11" s="9"/>
    </row>
    <row r="12" spans="1:14" x14ac:dyDescent="0.2">
      <c r="A12" s="9"/>
      <c r="B12" s="10" t="s">
        <v>12</v>
      </c>
      <c r="C12" s="9">
        <v>8</v>
      </c>
      <c r="D12" s="9" t="s">
        <v>39</v>
      </c>
      <c r="E12" s="9"/>
    </row>
    <row r="13" spans="1:14" x14ac:dyDescent="0.2">
      <c r="A13" s="9"/>
      <c r="B13" s="10" t="s">
        <v>23</v>
      </c>
      <c r="C13" s="9">
        <v>9</v>
      </c>
      <c r="D13" s="9" t="s">
        <v>69</v>
      </c>
      <c r="E13" s="9"/>
      <c r="I13" s="20" t="s">
        <v>44</v>
      </c>
      <c r="J13" s="20">
        <v>1</v>
      </c>
      <c r="K13" s="20">
        <v>2</v>
      </c>
      <c r="L13" s="20">
        <v>3</v>
      </c>
      <c r="M13" s="20">
        <v>4</v>
      </c>
      <c r="N13" s="20">
        <v>5</v>
      </c>
    </row>
    <row r="14" spans="1:14" x14ac:dyDescent="0.2">
      <c r="A14" s="9"/>
      <c r="B14" s="10" t="s">
        <v>1</v>
      </c>
      <c r="C14" s="9">
        <v>10</v>
      </c>
      <c r="D14" s="9" t="s">
        <v>70</v>
      </c>
      <c r="E14" s="9"/>
      <c r="F14" s="9"/>
      <c r="I14" s="20">
        <v>1</v>
      </c>
      <c r="J14" s="24" t="s">
        <v>40</v>
      </c>
      <c r="K14" s="24" t="s">
        <v>40</v>
      </c>
      <c r="L14" s="26" t="s">
        <v>45</v>
      </c>
      <c r="M14" s="27" t="s">
        <v>43</v>
      </c>
      <c r="N14" s="27" t="s">
        <v>43</v>
      </c>
    </row>
    <row r="15" spans="1:14" x14ac:dyDescent="0.2">
      <c r="A15" s="9"/>
      <c r="B15" s="9"/>
      <c r="C15" s="9">
        <v>11</v>
      </c>
      <c r="D15" s="9" t="s">
        <v>71</v>
      </c>
      <c r="E15" s="9"/>
      <c r="F15" s="9"/>
      <c r="I15" s="20">
        <v>2</v>
      </c>
      <c r="J15" s="24" t="s">
        <v>40</v>
      </c>
      <c r="K15" s="24" t="s">
        <v>40</v>
      </c>
      <c r="L15" s="26" t="s">
        <v>45</v>
      </c>
      <c r="M15" s="27" t="s">
        <v>43</v>
      </c>
      <c r="N15" s="25" t="s">
        <v>41</v>
      </c>
    </row>
    <row r="16" spans="1:14" x14ac:dyDescent="0.2">
      <c r="A16" s="9"/>
      <c r="B16" s="9" t="s">
        <v>12</v>
      </c>
      <c r="C16" s="9">
        <v>12</v>
      </c>
      <c r="D16" s="9" t="s">
        <v>72</v>
      </c>
      <c r="E16" s="9"/>
      <c r="F16" s="9"/>
      <c r="I16" s="20">
        <v>3</v>
      </c>
      <c r="J16" s="24" t="s">
        <v>40</v>
      </c>
      <c r="K16" s="26" t="s">
        <v>45</v>
      </c>
      <c r="L16" s="27" t="s">
        <v>43</v>
      </c>
      <c r="M16" s="25" t="s">
        <v>41</v>
      </c>
      <c r="N16" s="25" t="s">
        <v>41</v>
      </c>
    </row>
    <row r="17" spans="1:14" x14ac:dyDescent="0.2">
      <c r="A17" s="9"/>
      <c r="B17" s="11">
        <v>5</v>
      </c>
      <c r="C17" s="9">
        <v>13</v>
      </c>
      <c r="D17" s="16" t="s">
        <v>35</v>
      </c>
      <c r="E17" s="9"/>
      <c r="F17" s="9"/>
      <c r="I17" s="20">
        <v>4</v>
      </c>
      <c r="J17" s="26" t="s">
        <v>45</v>
      </c>
      <c r="K17" s="27" t="s">
        <v>43</v>
      </c>
      <c r="L17" s="27" t="s">
        <v>43</v>
      </c>
      <c r="M17" s="25" t="s">
        <v>41</v>
      </c>
      <c r="N17" s="25" t="s">
        <v>41</v>
      </c>
    </row>
    <row r="18" spans="1:14" x14ac:dyDescent="0.2">
      <c r="A18" s="9"/>
      <c r="B18" s="11">
        <v>10</v>
      </c>
      <c r="C18" s="9">
        <v>14</v>
      </c>
      <c r="D18" s="16" t="s">
        <v>73</v>
      </c>
      <c r="E18" s="9"/>
      <c r="F18" s="9"/>
      <c r="I18" s="20">
        <v>5</v>
      </c>
      <c r="J18" s="27" t="s">
        <v>43</v>
      </c>
      <c r="K18" s="27" t="s">
        <v>43</v>
      </c>
      <c r="L18" s="25" t="s">
        <v>41</v>
      </c>
      <c r="M18" s="25" t="s">
        <v>41</v>
      </c>
      <c r="N18" s="25" t="s">
        <v>41</v>
      </c>
    </row>
    <row r="19" spans="1:14" x14ac:dyDescent="0.2">
      <c r="A19" s="9"/>
      <c r="B19" s="11">
        <v>20</v>
      </c>
      <c r="C19" s="9">
        <v>15</v>
      </c>
      <c r="D19" s="16" t="s">
        <v>74</v>
      </c>
      <c r="E19" s="9"/>
      <c r="F19" s="9"/>
    </row>
    <row r="20" spans="1:14" x14ac:dyDescent="0.2">
      <c r="A20" s="9"/>
      <c r="B20" s="9"/>
      <c r="C20" s="9">
        <v>16</v>
      </c>
      <c r="D20" s="16" t="s">
        <v>75</v>
      </c>
      <c r="E20" s="9"/>
      <c r="F20" s="9"/>
    </row>
    <row r="21" spans="1:14" x14ac:dyDescent="0.2">
      <c r="A21" s="9"/>
      <c r="B21" s="9" t="s">
        <v>24</v>
      </c>
      <c r="C21" s="9">
        <v>17</v>
      </c>
      <c r="D21" s="16" t="s">
        <v>36</v>
      </c>
      <c r="E21" s="9"/>
      <c r="F21" s="9"/>
      <c r="H21" s="7" t="s">
        <v>40</v>
      </c>
      <c r="I21" s="7" t="s">
        <v>46</v>
      </c>
    </row>
    <row r="22" spans="1:14" x14ac:dyDescent="0.2">
      <c r="A22" s="9"/>
      <c r="B22" s="9" t="s">
        <v>5</v>
      </c>
      <c r="C22" s="9">
        <v>18</v>
      </c>
      <c r="D22" s="16" t="s">
        <v>76</v>
      </c>
      <c r="E22" s="9"/>
      <c r="F22" s="9"/>
      <c r="H22" s="7" t="s">
        <v>45</v>
      </c>
      <c r="I22" s="7" t="s">
        <v>47</v>
      </c>
    </row>
    <row r="23" spans="1:14" x14ac:dyDescent="0.2">
      <c r="A23" s="9"/>
      <c r="B23" s="9" t="s">
        <v>6</v>
      </c>
      <c r="C23" s="9">
        <v>19</v>
      </c>
      <c r="D23" s="17" t="s">
        <v>77</v>
      </c>
      <c r="E23" s="9"/>
      <c r="F23" s="9"/>
      <c r="H23" s="7" t="s">
        <v>43</v>
      </c>
      <c r="I23" s="7" t="s">
        <v>42</v>
      </c>
    </row>
    <row r="24" spans="1:14" x14ac:dyDescent="0.2">
      <c r="A24" s="9"/>
      <c r="B24" s="9"/>
      <c r="C24" s="9"/>
      <c r="D24" s="16"/>
      <c r="E24" s="9"/>
      <c r="F24" s="9"/>
      <c r="H24" s="7" t="s">
        <v>41</v>
      </c>
      <c r="I24" s="7" t="s">
        <v>42</v>
      </c>
    </row>
    <row r="25" spans="1:14" x14ac:dyDescent="0.2">
      <c r="A25" s="9"/>
      <c r="B25" s="9"/>
      <c r="C25" s="9"/>
      <c r="D25" s="16"/>
    </row>
    <row r="26" spans="1:14" x14ac:dyDescent="0.2">
      <c r="A26" s="9"/>
      <c r="B26" s="9" t="s">
        <v>29</v>
      </c>
      <c r="C26" s="9"/>
    </row>
    <row r="27" spans="1:14" x14ac:dyDescent="0.2">
      <c r="A27" s="9"/>
      <c r="B27" s="9" t="s">
        <v>30</v>
      </c>
      <c r="C27" s="9"/>
    </row>
    <row r="28" spans="1:14" x14ac:dyDescent="0.2">
      <c r="A28" s="9"/>
      <c r="B28" s="9" t="s">
        <v>31</v>
      </c>
      <c r="C28" s="9"/>
    </row>
    <row r="29" spans="1:14" x14ac:dyDescent="0.2">
      <c r="A29" s="9"/>
      <c r="B29" s="9"/>
      <c r="C29" s="9"/>
    </row>
    <row r="30" spans="1:14" x14ac:dyDescent="0.2">
      <c r="A30" s="9"/>
      <c r="B30" s="9" t="s">
        <v>32</v>
      </c>
      <c r="C30" s="9"/>
    </row>
    <row r="31" spans="1:14" x14ac:dyDescent="0.2">
      <c r="A31" s="9"/>
      <c r="B31" s="9" t="s">
        <v>33</v>
      </c>
      <c r="C31" s="9"/>
    </row>
    <row r="32" spans="1:14" x14ac:dyDescent="0.2">
      <c r="A32" s="9"/>
      <c r="B32" s="9"/>
      <c r="C32" s="9"/>
    </row>
  </sheetData>
  <pageMargins left="0.70866141732283472" right="1.4960629921259843" top="0.74803149606299213" bottom="0.74803149606299213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Mapa de Riesgo</vt:lpstr>
      <vt:lpstr>NO TOCAR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jctorres</dc:creator>
  <cp:lastModifiedBy>LENOVO</cp:lastModifiedBy>
  <cp:lastPrinted>2018-01-18T17:55:41Z</cp:lastPrinted>
  <dcterms:created xsi:type="dcterms:W3CDTF">2015-01-04T01:02:40Z</dcterms:created>
  <dcterms:modified xsi:type="dcterms:W3CDTF">2022-03-17T15:45:53Z</dcterms:modified>
</cp:coreProperties>
</file>